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Pedidos a precios\Pedido a precio N° 03_ Reparaciones de aulas en Cerro Largo\"/>
    </mc:Choice>
  </mc:AlternateContent>
  <xr:revisionPtr revIDLastSave="0" documentId="13_ncr:1_{727E5DFF-4132-410E-99D5-34A0B89650B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ferta Económica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6" l="1"/>
  <c r="I12" i="6"/>
  <c r="I13" i="6"/>
  <c r="I14" i="6"/>
  <c r="I22" i="6"/>
  <c r="I19" i="6"/>
  <c r="I20" i="6"/>
  <c r="I21" i="6"/>
  <c r="N19" i="6"/>
  <c r="N20" i="6"/>
  <c r="N21" i="6"/>
  <c r="N22" i="6"/>
  <c r="N11" i="6"/>
  <c r="N12" i="6"/>
  <c r="N13" i="6"/>
  <c r="N14" i="6"/>
  <c r="N18" i="6"/>
  <c r="I18" i="6"/>
  <c r="N10" i="6"/>
  <c r="I10" i="6"/>
  <c r="J22" i="6" l="1"/>
  <c r="J21" i="6"/>
  <c r="J20" i="6"/>
  <c r="J19" i="6"/>
  <c r="J18" i="6"/>
  <c r="J14" i="6"/>
  <c r="J13" i="6"/>
  <c r="J12" i="6"/>
  <c r="J11" i="6"/>
  <c r="K18" i="6" l="1"/>
  <c r="L18" i="6" s="1"/>
  <c r="O18" i="6" s="1"/>
  <c r="K21" i="6"/>
  <c r="L21" i="6" s="1"/>
  <c r="O21" i="6" s="1"/>
  <c r="K19" i="6"/>
  <c r="L19" i="6" s="1"/>
  <c r="O19" i="6" s="1"/>
  <c r="K20" i="6"/>
  <c r="L20" i="6" s="1"/>
  <c r="O20" i="6" s="1"/>
  <c r="K22" i="6"/>
  <c r="L22" i="6" s="1"/>
  <c r="O22" i="6" s="1"/>
  <c r="K13" i="6"/>
  <c r="L13" i="6" s="1"/>
  <c r="O13" i="6" s="1"/>
  <c r="K11" i="6"/>
  <c r="L11" i="6" s="1"/>
  <c r="O11" i="6" s="1"/>
  <c r="K12" i="6"/>
  <c r="L12" i="6" s="1"/>
  <c r="O12" i="6" s="1"/>
  <c r="K14" i="6"/>
  <c r="L14" i="6" s="1"/>
  <c r="O14" i="6" s="1"/>
  <c r="J10" i="6"/>
  <c r="K10" i="6" s="1"/>
  <c r="O23" i="6" l="1"/>
  <c r="L10" i="6"/>
  <c r="O10" i="6" s="1"/>
  <c r="O15" i="6" s="1"/>
</calcChain>
</file>

<file path=xl/sharedStrings.xml><?xml version="1.0" encoding="utf-8"?>
<sst xmlns="http://schemas.openxmlformats.org/spreadsheetml/2006/main" count="33" uniqueCount="20">
  <si>
    <t>Unidad</t>
  </si>
  <si>
    <t>Metraje</t>
  </si>
  <si>
    <t xml:space="preserve">Precio Unitario </t>
  </si>
  <si>
    <t>Rubro</t>
  </si>
  <si>
    <t>IVA (22%)</t>
  </si>
  <si>
    <t xml:space="preserve">Empresa: </t>
  </si>
  <si>
    <t>Moneda: Pesos Uruguayos</t>
  </si>
  <si>
    <t>Anexo II_ Formulario de Oferta Económica</t>
  </si>
  <si>
    <t>Monto de obra prevista sin impuestos</t>
  </si>
  <si>
    <t xml:space="preserve">Sub total obra prevista e imprevista sin impuestos </t>
  </si>
  <si>
    <t>Oferta en $ (IVA incluido)</t>
  </si>
  <si>
    <t>Mano de Obra Imponible de obra prevista</t>
  </si>
  <si>
    <t>OFERTA TOTAL</t>
  </si>
  <si>
    <t>Total</t>
  </si>
  <si>
    <t>OBRA: Reparaciones de módulos prefabricados en centros de Cerro Largo</t>
  </si>
  <si>
    <t>Escuela Técnica Melo y Escuela Agraria Melo</t>
  </si>
  <si>
    <t>Imprevistos 20% Sin impuestos ( $)</t>
  </si>
  <si>
    <t>Mano de obra Imponible de obra imprevista (20%)</t>
  </si>
  <si>
    <t>Escuela Técnica Melo</t>
  </si>
  <si>
    <t>Escuela Agraria Melo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</si>
</sst>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U-380A]\ #,##0.0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Frutiger-Light"/>
    </font>
    <font>
      <sz val="10"/>
      <name val="AvantGarde Bk BT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0" borderId="0" xfId="0" applyFill="1"/>
    <xf numFmtId="0" fontId="0" fillId="0" borderId="0" xfId="0" applyFont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0" fillId="0" borderId="0" xfId="0" applyFont="1" applyBorder="1" applyProtection="1"/>
    <xf numFmtId="0" fontId="0" fillId="0" borderId="0" xfId="0" applyNumberFormat="1" applyFont="1" applyBorder="1" applyProtection="1"/>
    <xf numFmtId="0" fontId="0" fillId="0" borderId="0" xfId="0" applyFont="1" applyBorder="1"/>
    <xf numFmtId="0" fontId="0" fillId="0" borderId="0" xfId="0" applyFont="1"/>
    <xf numFmtId="0" fontId="0" fillId="0" borderId="0" xfId="0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Font="1" applyFill="1"/>
    <xf numFmtId="0" fontId="0" fillId="0" borderId="0" xfId="0" applyFont="1" applyFill="1" applyBorder="1"/>
    <xf numFmtId="0" fontId="0" fillId="0" borderId="0" xfId="0" applyNumberFormat="1" applyFont="1"/>
    <xf numFmtId="0" fontId="5" fillId="0" borderId="0" xfId="0" applyFont="1" applyFill="1" applyBorder="1" applyProtection="1"/>
    <xf numFmtId="0" fontId="7" fillId="0" borderId="0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left" vertical="center"/>
    </xf>
    <xf numFmtId="0" fontId="9" fillId="0" borderId="0" xfId="0" applyFont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center" wrapText="1"/>
    </xf>
    <xf numFmtId="0" fontId="7" fillId="0" borderId="10" xfId="0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vertical="center"/>
    </xf>
    <xf numFmtId="0" fontId="5" fillId="2" borderId="7" xfId="0" applyFont="1" applyFill="1" applyBorder="1" applyAlignment="1" applyProtection="1">
      <alignment vertical="center"/>
    </xf>
    <xf numFmtId="0" fontId="0" fillId="2" borderId="7" xfId="0" applyFont="1" applyFill="1" applyBorder="1" applyProtection="1">
      <protection locked="0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0" fontId="0" fillId="2" borderId="2" xfId="0" applyFont="1" applyFill="1" applyBorder="1" applyProtection="1"/>
    <xf numFmtId="0" fontId="0" fillId="2" borderId="2" xfId="0" applyNumberFormat="1" applyFont="1" applyFill="1" applyBorder="1" applyProtection="1"/>
    <xf numFmtId="0" fontId="0" fillId="2" borderId="9" xfId="0" applyFont="1" applyFill="1" applyBorder="1" applyAlignment="1" applyProtection="1">
      <alignment horizontal="center" vertical="center"/>
    </xf>
    <xf numFmtId="164" fontId="0" fillId="0" borderId="10" xfId="0" applyNumberFormat="1" applyFont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left"/>
    </xf>
    <xf numFmtId="164" fontId="0" fillId="0" borderId="11" xfId="0" applyNumberFormat="1" applyFont="1" applyBorder="1" applyAlignment="1" applyProtection="1">
      <alignment horizontal="center" vertical="center"/>
    </xf>
    <xf numFmtId="0" fontId="8" fillId="0" borderId="0" xfId="0" applyFont="1"/>
    <xf numFmtId="0" fontId="0" fillId="4" borderId="0" xfId="0" applyFont="1" applyFill="1"/>
    <xf numFmtId="0" fontId="0" fillId="4" borderId="0" xfId="0" applyNumberFormat="1" applyFont="1" applyFill="1"/>
    <xf numFmtId="2" fontId="7" fillId="0" borderId="10" xfId="0" applyNumberFormat="1" applyFont="1" applyBorder="1" applyAlignment="1" applyProtection="1">
      <alignment horizontal="center" vertical="center"/>
      <protection locked="0"/>
    </xf>
    <xf numFmtId="2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13" xfId="6" applyFont="1" applyBorder="1" applyAlignment="1">
      <alignment horizontal="left"/>
    </xf>
    <xf numFmtId="0" fontId="7" fillId="0" borderId="12" xfId="6" applyFont="1" applyBorder="1" applyAlignment="1">
      <alignment horizontal="left"/>
    </xf>
    <xf numFmtId="164" fontId="0" fillId="0" borderId="10" xfId="0" applyNumberFormat="1" applyFont="1" applyBorder="1" applyAlignment="1">
      <alignment horizontal="center"/>
    </xf>
    <xf numFmtId="0" fontId="7" fillId="0" borderId="10" xfId="6" applyFont="1" applyFill="1" applyBorder="1"/>
    <xf numFmtId="164" fontId="0" fillId="0" borderId="10" xfId="0" applyNumberFormat="1" applyFont="1" applyBorder="1" applyAlignment="1" applyProtection="1">
      <alignment horizontal="center"/>
    </xf>
    <xf numFmtId="0" fontId="5" fillId="2" borderId="13" xfId="6" applyFont="1" applyFill="1" applyBorder="1" applyAlignment="1">
      <alignment horizontal="left"/>
    </xf>
    <xf numFmtId="0" fontId="6" fillId="3" borderId="10" xfId="0" applyFont="1" applyFill="1" applyBorder="1" applyAlignment="1" applyProtection="1">
      <alignment horizontal="left"/>
    </xf>
    <xf numFmtId="0" fontId="6" fillId="3" borderId="10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164" fontId="0" fillId="0" borderId="17" xfId="0" applyNumberFormat="1" applyFont="1" applyBorder="1" applyAlignment="1">
      <alignment horizontal="center"/>
    </xf>
    <xf numFmtId="0" fontId="5" fillId="3" borderId="19" xfId="0" applyFont="1" applyFill="1" applyBorder="1" applyAlignment="1" applyProtection="1">
      <alignment horizontal="center" vertical="center" wrapText="1"/>
    </xf>
    <xf numFmtId="164" fontId="0" fillId="0" borderId="20" xfId="0" applyNumberFormat="1" applyFont="1" applyBorder="1" applyAlignment="1">
      <alignment horizontal="center"/>
    </xf>
    <xf numFmtId="0" fontId="5" fillId="2" borderId="7" xfId="0" applyFont="1" applyFill="1" applyBorder="1" applyAlignment="1" applyProtection="1">
      <alignment horizontal="center" wrapText="1"/>
    </xf>
    <xf numFmtId="0" fontId="0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left" vertical="center"/>
    </xf>
    <xf numFmtId="0" fontId="0" fillId="2" borderId="4" xfId="0" applyFont="1" applyFill="1" applyBorder="1" applyProtection="1"/>
    <xf numFmtId="0" fontId="0" fillId="2" borderId="4" xfId="0" applyNumberFormat="1" applyFont="1" applyFill="1" applyBorder="1" applyProtection="1"/>
    <xf numFmtId="0" fontId="0" fillId="2" borderId="4" xfId="0" applyFont="1" applyFill="1" applyBorder="1" applyAlignment="1" applyProtection="1">
      <alignment horizontal="center" vertical="center"/>
    </xf>
    <xf numFmtId="0" fontId="0" fillId="2" borderId="18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left" vertical="center"/>
    </xf>
    <xf numFmtId="0" fontId="5" fillId="5" borderId="4" xfId="0" applyFont="1" applyFill="1" applyBorder="1" applyAlignment="1" applyProtection="1">
      <alignment horizontal="left" vertical="center"/>
    </xf>
    <xf numFmtId="0" fontId="0" fillId="5" borderId="4" xfId="0" applyFont="1" applyFill="1" applyBorder="1" applyProtection="1"/>
    <xf numFmtId="0" fontId="0" fillId="5" borderId="4" xfId="0" applyNumberFormat="1" applyFont="1" applyFill="1" applyBorder="1" applyProtection="1"/>
    <xf numFmtId="0" fontId="0" fillId="5" borderId="4" xfId="0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horizontal="center" vertical="center"/>
    </xf>
    <xf numFmtId="164" fontId="0" fillId="0" borderId="11" xfId="0" applyNumberFormat="1" applyFont="1" applyBorder="1" applyAlignment="1" applyProtection="1">
      <alignment horizontal="center"/>
    </xf>
    <xf numFmtId="164" fontId="0" fillId="0" borderId="11" xfId="0" applyNumberFormat="1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164" fontId="10" fillId="3" borderId="5" xfId="0" applyNumberFormat="1" applyFont="1" applyFill="1" applyBorder="1" applyAlignment="1" applyProtection="1">
      <alignment horizontal="center" vertical="center"/>
    </xf>
    <xf numFmtId="0" fontId="5" fillId="3" borderId="3" xfId="6" applyFont="1" applyFill="1" applyBorder="1" applyAlignment="1">
      <alignment horizontal="left"/>
    </xf>
    <xf numFmtId="0" fontId="5" fillId="3" borderId="4" xfId="6" applyFont="1" applyFill="1" applyBorder="1" applyAlignment="1">
      <alignment horizontal="left"/>
    </xf>
    <xf numFmtId="0" fontId="5" fillId="3" borderId="18" xfId="6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8">
    <cellStyle name="Diseño" xfId="1" xr:uid="{00000000-0005-0000-0000-000000000000}"/>
    <cellStyle name="Excel Built-in Normal" xfId="4" xr:uid="{00000000-0005-0000-0000-000001000000}"/>
    <cellStyle name="Excel Built-in Normal 1" xfId="3" xr:uid="{00000000-0005-0000-0000-000002000000}"/>
    <cellStyle name="Excel Built-in Normal 2" xfId="2" xr:uid="{00000000-0005-0000-0000-000003000000}"/>
    <cellStyle name="Normal" xfId="0" builtinId="0"/>
    <cellStyle name="Normal 10 82 2" xfId="6" xr:uid="{00000000-0005-0000-0000-000005000000}"/>
    <cellStyle name="Normal 136" xfId="7" xr:uid="{00000000-0005-0000-0000-000006000000}"/>
    <cellStyle name="Normal 2 2" xfId="5" xr:uid="{00000000-0005-0000-0000-000007000000}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6"/>
  <sheetViews>
    <sheetView tabSelected="1" zoomScaleNormal="100" workbookViewId="0">
      <pane ySplit="5" topLeftCell="A6" activePane="bottomLeft" state="frozen"/>
      <selection pane="bottomLeft" activeCell="J1" sqref="J1"/>
    </sheetView>
  </sheetViews>
  <sheetFormatPr baseColWidth="10" defaultRowHeight="15"/>
  <cols>
    <col min="1" max="1" width="1.85546875" customWidth="1"/>
    <col min="2" max="2" width="3.42578125" customWidth="1"/>
    <col min="3" max="3" width="3" style="9" customWidth="1"/>
    <col min="4" max="4" width="23.5703125" style="9" customWidth="1"/>
    <col min="5" max="5" width="6.42578125" style="9" customWidth="1"/>
    <col min="6" max="6" width="7.85546875" style="9" customWidth="1"/>
    <col min="7" max="7" width="10.42578125" style="9" customWidth="1"/>
    <col min="8" max="8" width="16.7109375" style="14" bestFit="1" customWidth="1"/>
    <col min="9" max="9" width="20.28515625" style="9" bestFit="1" customWidth="1"/>
    <col min="10" max="10" width="16.42578125" style="9" customWidth="1"/>
    <col min="11" max="11" width="9.5703125" style="9" customWidth="1"/>
    <col min="12" max="12" width="12.7109375" style="9" customWidth="1"/>
    <col min="13" max="13" width="11.42578125" style="9"/>
    <col min="14" max="14" width="17.140625" style="9" customWidth="1"/>
    <col min="15" max="15" width="16.28515625" style="9" customWidth="1"/>
    <col min="16" max="20" width="11.42578125" style="9"/>
  </cols>
  <sheetData>
    <row r="1" spans="2:20" s="5" customFormat="1" ht="21.75" thickBot="1">
      <c r="C1" s="18" t="s">
        <v>7</v>
      </c>
      <c r="D1" s="6"/>
      <c r="E1" s="6"/>
      <c r="F1" s="6"/>
      <c r="G1" s="6"/>
      <c r="H1" s="7"/>
      <c r="I1" s="2"/>
      <c r="J1" s="2"/>
      <c r="K1" s="8"/>
      <c r="L1" s="8"/>
      <c r="M1" s="8"/>
      <c r="N1" s="8"/>
      <c r="O1" s="8"/>
      <c r="P1" s="8"/>
      <c r="Q1" s="8"/>
      <c r="R1" s="8"/>
      <c r="S1" s="8"/>
      <c r="T1" s="8"/>
    </row>
    <row r="2" spans="2:20" ht="15" customHeight="1">
      <c r="C2" s="25" t="s">
        <v>14</v>
      </c>
      <c r="D2" s="26"/>
      <c r="E2" s="27"/>
      <c r="F2" s="28"/>
      <c r="G2" s="28"/>
      <c r="H2" s="29"/>
      <c r="I2" s="57"/>
      <c r="J2" s="30"/>
    </row>
    <row r="3" spans="2:20" s="1" customFormat="1" ht="15" customHeight="1" thickBot="1">
      <c r="C3" s="31" t="s">
        <v>15</v>
      </c>
      <c r="D3" s="32"/>
      <c r="E3" s="33"/>
      <c r="F3" s="33"/>
      <c r="G3" s="33"/>
      <c r="H3" s="34"/>
      <c r="I3" s="58"/>
      <c r="J3" s="35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2:20" s="1" customFormat="1" ht="15" customHeight="1" thickBot="1">
      <c r="C4" s="59" t="s">
        <v>6</v>
      </c>
      <c r="D4" s="60"/>
      <c r="E4" s="61"/>
      <c r="F4" s="61"/>
      <c r="G4" s="61"/>
      <c r="H4" s="62"/>
      <c r="I4" s="63"/>
      <c r="J4" s="64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2:20" s="5" customFormat="1" ht="15" customHeight="1">
      <c r="C5" s="15"/>
      <c r="D5" s="16"/>
      <c r="E5" s="10"/>
      <c r="F5" s="10"/>
      <c r="G5" s="10"/>
      <c r="H5" s="11"/>
      <c r="I5" s="3"/>
      <c r="J5" s="3"/>
      <c r="K5" s="8"/>
      <c r="L5" s="8"/>
      <c r="M5" s="8"/>
      <c r="N5" s="8"/>
      <c r="O5" s="8"/>
      <c r="P5" s="8"/>
      <c r="Q5" s="8"/>
      <c r="R5" s="8"/>
      <c r="S5" s="8"/>
      <c r="T5" s="8"/>
    </row>
    <row r="6" spans="2:20" s="4" customFormat="1" ht="15" customHeight="1" thickBot="1">
      <c r="C6" s="19"/>
      <c r="D6" s="19"/>
      <c r="E6" s="20"/>
      <c r="F6" s="21"/>
      <c r="G6" s="21"/>
      <c r="H6" s="22"/>
      <c r="I6" s="23"/>
      <c r="J6" s="2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2:20" s="4" customFormat="1" ht="15" customHeight="1" thickBot="1">
      <c r="C7" s="65" t="s">
        <v>5</v>
      </c>
      <c r="D7" s="66"/>
      <c r="E7" s="67"/>
      <c r="F7" s="67"/>
      <c r="G7" s="67"/>
      <c r="H7" s="68"/>
      <c r="I7" s="69"/>
      <c r="J7" s="70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2:20" s="4" customFormat="1" ht="15" customHeight="1" thickBot="1">
      <c r="B8" s="17"/>
      <c r="C8" s="17"/>
      <c r="D8" s="17"/>
      <c r="E8" s="10"/>
      <c r="F8" s="10"/>
      <c r="G8" s="10"/>
      <c r="H8" s="11"/>
      <c r="I8" s="3"/>
      <c r="J8" s="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2:20" s="39" customFormat="1" ht="61.5" customHeight="1">
      <c r="B9" s="81">
        <v>1</v>
      </c>
      <c r="C9" s="50"/>
      <c r="D9" s="51" t="s">
        <v>18</v>
      </c>
      <c r="E9" s="52" t="s">
        <v>0</v>
      </c>
      <c r="F9" s="52" t="s">
        <v>1</v>
      </c>
      <c r="G9" s="52" t="s">
        <v>2</v>
      </c>
      <c r="H9" s="52" t="s">
        <v>8</v>
      </c>
      <c r="I9" s="52" t="s">
        <v>16</v>
      </c>
      <c r="J9" s="52" t="s">
        <v>9</v>
      </c>
      <c r="K9" s="52" t="s">
        <v>4</v>
      </c>
      <c r="L9" s="52" t="s">
        <v>10</v>
      </c>
      <c r="M9" s="52" t="s">
        <v>11</v>
      </c>
      <c r="N9" s="53" t="s">
        <v>17</v>
      </c>
      <c r="O9" s="55" t="s">
        <v>12</v>
      </c>
    </row>
    <row r="10" spans="2:20" ht="15" customHeight="1">
      <c r="B10" s="79"/>
      <c r="C10" s="49"/>
      <c r="D10" s="47" t="s">
        <v>3</v>
      </c>
      <c r="E10" s="42"/>
      <c r="F10" s="36"/>
      <c r="G10" s="36"/>
      <c r="H10" s="36"/>
      <c r="I10" s="48">
        <f>H10*20%</f>
        <v>0</v>
      </c>
      <c r="J10" s="48">
        <f>H10+I10</f>
        <v>0</v>
      </c>
      <c r="K10" s="46">
        <f>J10*0.22</f>
        <v>0</v>
      </c>
      <c r="L10" s="46">
        <f>J10+K10</f>
        <v>0</v>
      </c>
      <c r="M10" s="46"/>
      <c r="N10" s="54">
        <f>M10*20%</f>
        <v>0</v>
      </c>
      <c r="O10" s="56">
        <f>L10+0.658*(M10+N10)</f>
        <v>0</v>
      </c>
    </row>
    <row r="11" spans="2:20" ht="15" customHeight="1">
      <c r="B11" s="79"/>
      <c r="C11" s="44">
        <v>1</v>
      </c>
      <c r="D11" s="24"/>
      <c r="E11" s="42"/>
      <c r="F11" s="36"/>
      <c r="G11" s="36"/>
      <c r="H11" s="36"/>
      <c r="I11" s="48">
        <f t="shared" ref="I11:I14" si="0">H11*20%</f>
        <v>0</v>
      </c>
      <c r="J11" s="48">
        <f t="shared" ref="J11:J14" si="1">H11+I11</f>
        <v>0</v>
      </c>
      <c r="K11" s="46">
        <f t="shared" ref="K11:K14" si="2">J11*0.22</f>
        <v>0</v>
      </c>
      <c r="L11" s="46">
        <f t="shared" ref="L11:L14" si="3">J11+K11</f>
        <v>0</v>
      </c>
      <c r="M11" s="46"/>
      <c r="N11" s="54">
        <f t="shared" ref="N11:N14" si="4">M11*20%</f>
        <v>0</v>
      </c>
      <c r="O11" s="56">
        <f t="shared" ref="O11:O14" si="5">L11+0.658*(M11+N11)</f>
        <v>0</v>
      </c>
    </row>
    <row r="12" spans="2:20" ht="15" customHeight="1">
      <c r="B12" s="79"/>
      <c r="C12" s="44">
        <v>2</v>
      </c>
      <c r="D12" s="24"/>
      <c r="E12" s="42"/>
      <c r="F12" s="36"/>
      <c r="G12" s="36"/>
      <c r="H12" s="36"/>
      <c r="I12" s="48">
        <f t="shared" si="0"/>
        <v>0</v>
      </c>
      <c r="J12" s="48">
        <f t="shared" si="1"/>
        <v>0</v>
      </c>
      <c r="K12" s="46">
        <f t="shared" si="2"/>
        <v>0</v>
      </c>
      <c r="L12" s="46">
        <f t="shared" si="3"/>
        <v>0</v>
      </c>
      <c r="M12" s="46"/>
      <c r="N12" s="54">
        <f t="shared" si="4"/>
        <v>0</v>
      </c>
      <c r="O12" s="56">
        <f t="shared" si="5"/>
        <v>0</v>
      </c>
    </row>
    <row r="13" spans="2:20" ht="15" customHeight="1">
      <c r="B13" s="79"/>
      <c r="C13" s="44">
        <v>3</v>
      </c>
      <c r="D13" s="24"/>
      <c r="E13" s="42"/>
      <c r="F13" s="36"/>
      <c r="G13" s="36"/>
      <c r="H13" s="36"/>
      <c r="I13" s="48">
        <f t="shared" si="0"/>
        <v>0</v>
      </c>
      <c r="J13" s="48">
        <f t="shared" si="1"/>
        <v>0</v>
      </c>
      <c r="K13" s="46">
        <f t="shared" si="2"/>
        <v>0</v>
      </c>
      <c r="L13" s="46">
        <f t="shared" si="3"/>
        <v>0</v>
      </c>
      <c r="M13" s="46"/>
      <c r="N13" s="54">
        <f t="shared" si="4"/>
        <v>0</v>
      </c>
      <c r="O13" s="56">
        <f t="shared" si="5"/>
        <v>0</v>
      </c>
    </row>
    <row r="14" spans="2:20" ht="15" customHeight="1" thickBot="1">
      <c r="B14" s="79"/>
      <c r="C14" s="45">
        <v>4</v>
      </c>
      <c r="D14" s="37"/>
      <c r="E14" s="43"/>
      <c r="F14" s="38"/>
      <c r="G14" s="38"/>
      <c r="H14" s="38"/>
      <c r="I14" s="48">
        <f t="shared" si="0"/>
        <v>0</v>
      </c>
      <c r="J14" s="71">
        <f t="shared" si="1"/>
        <v>0</v>
      </c>
      <c r="K14" s="72">
        <f t="shared" si="2"/>
        <v>0</v>
      </c>
      <c r="L14" s="72">
        <f t="shared" si="3"/>
        <v>0</v>
      </c>
      <c r="M14" s="72"/>
      <c r="N14" s="54">
        <f t="shared" si="4"/>
        <v>0</v>
      </c>
      <c r="O14" s="73">
        <f t="shared" si="5"/>
        <v>0</v>
      </c>
    </row>
    <row r="15" spans="2:20" ht="15" customHeight="1" thickBot="1">
      <c r="B15" s="82"/>
      <c r="C15" s="75" t="s">
        <v>13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7"/>
      <c r="O15" s="74">
        <f>SUM(O10:O14)</f>
        <v>0</v>
      </c>
    </row>
    <row r="16" spans="2:20" s="1" customFormat="1" ht="15" customHeight="1" thickBot="1">
      <c r="B16" s="40"/>
      <c r="C16" s="40"/>
      <c r="D16" s="40"/>
      <c r="E16" s="40"/>
      <c r="F16" s="40"/>
      <c r="G16" s="40"/>
      <c r="H16" s="41"/>
      <c r="I16" s="40"/>
      <c r="J16" s="40"/>
      <c r="K16" s="40"/>
      <c r="L16" s="40"/>
      <c r="M16" s="40"/>
      <c r="N16" s="40"/>
      <c r="O16" s="40"/>
      <c r="P16" s="12"/>
      <c r="Q16" s="12"/>
      <c r="R16" s="12"/>
      <c r="S16" s="12"/>
      <c r="T16" s="12"/>
    </row>
    <row r="17" spans="2:20" ht="27" customHeight="1">
      <c r="B17" s="78">
        <v>2</v>
      </c>
      <c r="C17" s="50"/>
      <c r="D17" s="51" t="s">
        <v>19</v>
      </c>
      <c r="E17" s="52" t="s">
        <v>0</v>
      </c>
      <c r="F17" s="52" t="s">
        <v>1</v>
      </c>
      <c r="G17" s="52" t="s">
        <v>2</v>
      </c>
      <c r="H17" s="52" t="s">
        <v>8</v>
      </c>
      <c r="I17" s="52" t="s">
        <v>16</v>
      </c>
      <c r="J17" s="52" t="s">
        <v>9</v>
      </c>
      <c r="K17" s="52" t="s">
        <v>4</v>
      </c>
      <c r="L17" s="52" t="s">
        <v>10</v>
      </c>
      <c r="M17" s="52" t="s">
        <v>11</v>
      </c>
      <c r="N17" s="53" t="s">
        <v>17</v>
      </c>
      <c r="O17" s="55" t="s">
        <v>12</v>
      </c>
    </row>
    <row r="18" spans="2:20" ht="15" customHeight="1">
      <c r="B18" s="79"/>
      <c r="C18" s="49"/>
      <c r="D18" s="47" t="s">
        <v>3</v>
      </c>
      <c r="E18" s="42"/>
      <c r="F18" s="36"/>
      <c r="G18" s="36"/>
      <c r="H18" s="36"/>
      <c r="I18" s="48">
        <f>H18*20%</f>
        <v>0</v>
      </c>
      <c r="J18" s="48">
        <f t="shared" ref="J18:J22" si="6">H18+I18</f>
        <v>0</v>
      </c>
      <c r="K18" s="46">
        <f t="shared" ref="K18:K22" si="7">J18*0.22</f>
        <v>0</v>
      </c>
      <c r="L18" s="46">
        <f t="shared" ref="L18:L22" si="8">J18+K18</f>
        <v>0</v>
      </c>
      <c r="M18" s="46"/>
      <c r="N18" s="54">
        <f>M18*20%</f>
        <v>0</v>
      </c>
      <c r="O18" s="56">
        <f t="shared" ref="O18:O22" si="9">L18+0.658*(M18+N18)</f>
        <v>0</v>
      </c>
    </row>
    <row r="19" spans="2:20" ht="15" customHeight="1">
      <c r="B19" s="79"/>
      <c r="C19" s="44">
        <v>1</v>
      </c>
      <c r="D19" s="24"/>
      <c r="E19" s="42"/>
      <c r="F19" s="36"/>
      <c r="G19" s="36"/>
      <c r="H19" s="36"/>
      <c r="I19" s="48">
        <f t="shared" ref="I19:I21" si="10">H19*20%</f>
        <v>0</v>
      </c>
      <c r="J19" s="48">
        <f t="shared" si="6"/>
        <v>0</v>
      </c>
      <c r="K19" s="46">
        <f t="shared" si="7"/>
        <v>0</v>
      </c>
      <c r="L19" s="46">
        <f t="shared" si="8"/>
        <v>0</v>
      </c>
      <c r="M19" s="46"/>
      <c r="N19" s="54">
        <f t="shared" ref="N19:N22" si="11">M19*20%</f>
        <v>0</v>
      </c>
      <c r="O19" s="56">
        <f t="shared" si="9"/>
        <v>0</v>
      </c>
    </row>
    <row r="20" spans="2:20" ht="15" customHeight="1">
      <c r="B20" s="79"/>
      <c r="C20" s="44">
        <v>2</v>
      </c>
      <c r="D20" s="24"/>
      <c r="E20" s="42"/>
      <c r="F20" s="36"/>
      <c r="G20" s="36"/>
      <c r="H20" s="36"/>
      <c r="I20" s="48">
        <f t="shared" si="10"/>
        <v>0</v>
      </c>
      <c r="J20" s="48">
        <f t="shared" si="6"/>
        <v>0</v>
      </c>
      <c r="K20" s="46">
        <f t="shared" si="7"/>
        <v>0</v>
      </c>
      <c r="L20" s="46">
        <f t="shared" si="8"/>
        <v>0</v>
      </c>
      <c r="M20" s="46"/>
      <c r="N20" s="54">
        <f t="shared" si="11"/>
        <v>0</v>
      </c>
      <c r="O20" s="56">
        <f t="shared" si="9"/>
        <v>0</v>
      </c>
    </row>
    <row r="21" spans="2:20" ht="15" customHeight="1">
      <c r="B21" s="79"/>
      <c r="C21" s="44">
        <v>3</v>
      </c>
      <c r="D21" s="24"/>
      <c r="E21" s="42"/>
      <c r="F21" s="36"/>
      <c r="G21" s="36"/>
      <c r="H21" s="36"/>
      <c r="I21" s="48">
        <f t="shared" si="10"/>
        <v>0</v>
      </c>
      <c r="J21" s="48">
        <f t="shared" si="6"/>
        <v>0</v>
      </c>
      <c r="K21" s="46">
        <f t="shared" si="7"/>
        <v>0</v>
      </c>
      <c r="L21" s="46">
        <f t="shared" si="8"/>
        <v>0</v>
      </c>
      <c r="M21" s="46"/>
      <c r="N21" s="54">
        <f t="shared" si="11"/>
        <v>0</v>
      </c>
      <c r="O21" s="56">
        <f t="shared" si="9"/>
        <v>0</v>
      </c>
    </row>
    <row r="22" spans="2:20" ht="15" customHeight="1" thickBot="1">
      <c r="B22" s="79"/>
      <c r="C22" s="45">
        <v>4</v>
      </c>
      <c r="D22" s="37"/>
      <c r="E22" s="43"/>
      <c r="F22" s="38"/>
      <c r="G22" s="38"/>
      <c r="H22" s="38"/>
      <c r="I22" s="48">
        <f>H22*20%</f>
        <v>0</v>
      </c>
      <c r="J22" s="71">
        <f t="shared" si="6"/>
        <v>0</v>
      </c>
      <c r="K22" s="72">
        <f t="shared" si="7"/>
        <v>0</v>
      </c>
      <c r="L22" s="72">
        <f t="shared" si="8"/>
        <v>0</v>
      </c>
      <c r="M22" s="72"/>
      <c r="N22" s="54">
        <f t="shared" si="11"/>
        <v>0</v>
      </c>
      <c r="O22" s="73">
        <f t="shared" si="9"/>
        <v>0</v>
      </c>
    </row>
    <row r="23" spans="2:20" ht="15" customHeight="1" thickBot="1">
      <c r="B23" s="80"/>
      <c r="C23" s="75" t="s">
        <v>13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7"/>
      <c r="O23" s="74">
        <f>SUM(O18:O22)</f>
        <v>0</v>
      </c>
    </row>
    <row r="24" spans="2:20" s="1" customFormat="1" ht="15" customHeight="1">
      <c r="B24" s="40"/>
      <c r="C24" s="40"/>
      <c r="D24" s="40"/>
      <c r="E24" s="40"/>
      <c r="F24" s="40"/>
      <c r="G24" s="40"/>
      <c r="H24" s="41"/>
      <c r="I24" s="40"/>
      <c r="J24" s="40"/>
      <c r="K24" s="40"/>
      <c r="L24" s="40"/>
      <c r="M24" s="40"/>
      <c r="N24" s="40"/>
      <c r="O24" s="40"/>
      <c r="P24" s="12"/>
      <c r="Q24" s="12"/>
      <c r="R24" s="12"/>
      <c r="S24" s="12"/>
      <c r="T24" s="12"/>
    </row>
    <row r="25" spans="2:20" ht="15" customHeight="1"/>
    <row r="26" spans="2:20" ht="15" customHeight="1"/>
    <row r="27" spans="2:20" ht="15" customHeight="1"/>
    <row r="28" spans="2:20" ht="15" customHeight="1"/>
    <row r="29" spans="2:20" ht="15" customHeight="1"/>
    <row r="30" spans="2:20" ht="15" customHeight="1"/>
    <row r="31" spans="2:20" ht="15" customHeight="1"/>
    <row r="32" spans="2:20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</sheetData>
  <mergeCells count="4">
    <mergeCell ref="B9:B15"/>
    <mergeCell ref="C15:N15"/>
    <mergeCell ref="C23:N23"/>
    <mergeCell ref="B17:B23"/>
  </mergeCells>
  <phoneticPr fontId="4" type="noConversion"/>
  <dataValidations disablePrompts="1" count="1">
    <dataValidation type="list" allowBlank="1" showInputMessage="1" showErrorMessage="1" sqref="E10:E14 F23 E18:E22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Maria Eugenia Ferrari</cp:lastModifiedBy>
  <cp:lastPrinted>2014-05-14T14:30:25Z</cp:lastPrinted>
  <dcterms:created xsi:type="dcterms:W3CDTF">2013-03-18T18:41:53Z</dcterms:created>
  <dcterms:modified xsi:type="dcterms:W3CDTF">2020-04-28T17:28:39Z</dcterms:modified>
</cp:coreProperties>
</file>